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amiziorko\Desktop\moje dokumenty\PZP wnioski i inne\Monitoring obiektów\2026 Elwira\"/>
    </mc:Choice>
  </mc:AlternateContent>
  <xr:revisionPtr revIDLastSave="0" documentId="8_{872969AC-F9DA-48A1-8421-527A7C8EF7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YBIERNÓW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6" l="1"/>
  <c r="G11" i="16" s="1"/>
  <c r="H11" i="16" s="1"/>
  <c r="F12" i="16" l="1"/>
  <c r="G12" i="16" s="1"/>
  <c r="H12" i="16" s="1"/>
  <c r="F10" i="16" l="1"/>
  <c r="F9" i="16"/>
  <c r="F8" i="16"/>
  <c r="F7" i="16"/>
  <c r="F13" i="16" s="1"/>
  <c r="G7" i="16" l="1"/>
  <c r="G8" i="16"/>
  <c r="H8" i="16" s="1"/>
  <c r="G9" i="16"/>
  <c r="H9" i="16" s="1"/>
  <c r="G10" i="16"/>
  <c r="H10" i="16" s="1"/>
  <c r="G13" i="16" l="1"/>
  <c r="H7" i="16"/>
  <c r="H13" i="16" s="1"/>
</calcChain>
</file>

<file path=xl/sharedStrings.xml><?xml version="1.0" encoding="utf-8"?>
<sst xmlns="http://schemas.openxmlformats.org/spreadsheetml/2006/main" count="37" uniqueCount="35">
  <si>
    <t>………………………………….</t>
  </si>
  <si>
    <t xml:space="preserve"> data</t>
  </si>
  <si>
    <t>podpis</t>
  </si>
  <si>
    <t>Lp.</t>
  </si>
  <si>
    <t>Część zamówienia / nazwa obiektu</t>
  </si>
  <si>
    <t>1.1</t>
  </si>
  <si>
    <t>1.2</t>
  </si>
  <si>
    <t xml:space="preserve">Przyjazd patrolu interwencyjnego - poza usługami podstawowymi </t>
  </si>
  <si>
    <t>Monitoring sygnałów alarmowych</t>
  </si>
  <si>
    <t>szt.</t>
  </si>
  <si>
    <t>rbh</t>
  </si>
  <si>
    <t>Usługa ochrony fizycznej obiektu na  zlecenie Zamawiającego
za 1 os.</t>
  </si>
  <si>
    <t>j.m.</t>
  </si>
  <si>
    <t xml:space="preserve">Ilość </t>
  </si>
  <si>
    <t>miesiąc</t>
  </si>
  <si>
    <t>kwartał</t>
  </si>
  <si>
    <t>Razem wartość 
netto PLN</t>
  </si>
  <si>
    <t>Razem wartość 
brutto  PLN</t>
  </si>
  <si>
    <t>Wartość podatku 
VAT PLN</t>
  </si>
  <si>
    <t>Cena jednostkowa
nettoPLN</t>
  </si>
  <si>
    <t>6=3*5</t>
  </si>
  <si>
    <t>8=6+7</t>
  </si>
  <si>
    <t>Łącznie</t>
  </si>
  <si>
    <t>………………………..</t>
  </si>
  <si>
    <t>1.3</t>
  </si>
  <si>
    <t>2.</t>
  </si>
  <si>
    <t xml:space="preserve">Konserwacja SSWiN </t>
  </si>
  <si>
    <t>Kosztorys OFERTOWY</t>
  </si>
  <si>
    <t>2.2</t>
  </si>
  <si>
    <t xml:space="preserve">Przyjazd serwisu do awarii </t>
  </si>
  <si>
    <t>2.3</t>
  </si>
  <si>
    <t>Stawka roboczogodziny za naprawę</t>
  </si>
  <si>
    <t>Załącznik nr 3</t>
  </si>
  <si>
    <t>Obwód Drogowy Przybiernów
Kościuszki 23
72-110 Przybiernów</t>
  </si>
  <si>
    <t xml:space="preserve">Usługa ochrony osób i mienia oraz monitoring w obiektach administrowanych przez Generalną Dyrekcję Dróg Krajowych i Autostrad Oddział w Szczecinie – Obwód Drogowy w Przybiernowie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</si>
</sst>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8" fillId="0" borderId="0"/>
  </cellStyleXfs>
  <cellXfs count="50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2" fontId="0" fillId="0" borderId="0" xfId="0" applyNumberFormat="1"/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0" fillId="0" borderId="0" xfId="0" applyNumberFormat="1"/>
    <xf numFmtId="0" fontId="11" fillId="0" borderId="0" xfId="0" applyFont="1" applyAlignment="1">
      <alignment horizontal="center" vertical="center"/>
    </xf>
    <xf numFmtId="12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/>
    </xf>
    <xf numFmtId="0" fontId="0" fillId="0" borderId="16" xfId="0" applyBorder="1"/>
    <xf numFmtId="0" fontId="4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4" fontId="4" fillId="0" borderId="20" xfId="0" applyNumberFormat="1" applyFont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">
    <cellStyle name="Normalny" xfId="0" builtinId="0"/>
    <cellStyle name="Normalny 2" xfId="1" xr:uid="{00000000-0005-0000-0000-000001000000}"/>
    <cellStyle name="Normalny 3" xfId="3" xr:uid="{951FC75C-29B0-4E80-87C0-B92CD4BB7068}"/>
    <cellStyle name="Normalny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AFCA-3A60-4AA9-AEF7-80B2990DFB16}">
  <sheetPr>
    <tabColor rgb="FFFFFF00"/>
    <pageSetUpPr fitToPage="1"/>
  </sheetPr>
  <dimension ref="A1:I24"/>
  <sheetViews>
    <sheetView tabSelected="1" workbookViewId="0">
      <selection activeCell="I9" sqref="I9"/>
    </sheetView>
  </sheetViews>
  <sheetFormatPr defaultRowHeight="15" x14ac:dyDescent="0.25"/>
  <cols>
    <col min="1" max="1" width="7.42578125" customWidth="1"/>
    <col min="2" max="2" width="37.7109375" customWidth="1"/>
    <col min="3" max="4" width="12.85546875" customWidth="1"/>
    <col min="5" max="7" width="16.42578125" customWidth="1"/>
    <col min="8" max="8" width="20.140625" customWidth="1"/>
    <col min="9" max="9" width="9.140625" style="8"/>
  </cols>
  <sheetData>
    <row r="1" spans="1:9" x14ac:dyDescent="0.25">
      <c r="H1" t="s">
        <v>32</v>
      </c>
    </row>
    <row r="2" spans="1:9" ht="39.75" customHeight="1" x14ac:dyDescent="0.25">
      <c r="A2" s="45" t="s">
        <v>27</v>
      </c>
      <c r="B2" s="45"/>
      <c r="C2" s="45"/>
      <c r="D2" s="45"/>
      <c r="E2" s="45"/>
      <c r="F2" s="45"/>
      <c r="G2" s="45"/>
      <c r="H2" s="45"/>
    </row>
    <row r="3" spans="1:9" ht="61.5" customHeight="1" thickBot="1" x14ac:dyDescent="0.3">
      <c r="A3" s="46" t="s">
        <v>34</v>
      </c>
      <c r="B3" s="46"/>
      <c r="C3" s="46"/>
      <c r="D3" s="46"/>
      <c r="E3" s="46"/>
      <c r="F3" s="46"/>
      <c r="G3" s="46"/>
      <c r="H3" s="46"/>
    </row>
    <row r="4" spans="1:9" ht="42.75" customHeight="1" thickBot="1" x14ac:dyDescent="0.3">
      <c r="A4" s="47" t="s">
        <v>33</v>
      </c>
      <c r="B4" s="48"/>
      <c r="C4" s="48"/>
      <c r="D4" s="48"/>
      <c r="E4" s="48"/>
      <c r="F4" s="48"/>
      <c r="G4" s="48"/>
      <c r="H4" s="49"/>
    </row>
    <row r="5" spans="1:9" ht="42" customHeight="1" thickBot="1" x14ac:dyDescent="0.3">
      <c r="A5" s="11" t="s">
        <v>3</v>
      </c>
      <c r="B5" s="12" t="s">
        <v>4</v>
      </c>
      <c r="C5" s="15" t="s">
        <v>13</v>
      </c>
      <c r="D5" s="15" t="s">
        <v>12</v>
      </c>
      <c r="E5" s="12" t="s">
        <v>19</v>
      </c>
      <c r="F5" s="12" t="s">
        <v>16</v>
      </c>
      <c r="G5" s="12" t="s">
        <v>18</v>
      </c>
      <c r="H5" s="16" t="s">
        <v>17</v>
      </c>
      <c r="I5" s="22"/>
    </row>
    <row r="6" spans="1:9" ht="15" customHeight="1" thickBot="1" x14ac:dyDescent="0.3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 t="s">
        <v>20</v>
      </c>
      <c r="G6" s="18">
        <v>7</v>
      </c>
      <c r="H6" s="19" t="s">
        <v>21</v>
      </c>
    </row>
    <row r="7" spans="1:9" ht="40.5" customHeight="1" x14ac:dyDescent="0.25">
      <c r="A7" s="6" t="s">
        <v>5</v>
      </c>
      <c r="B7" s="9" t="s">
        <v>8</v>
      </c>
      <c r="C7" s="2">
        <v>12</v>
      </c>
      <c r="D7" s="2" t="s">
        <v>14</v>
      </c>
      <c r="E7" s="3"/>
      <c r="F7" s="3">
        <f t="shared" ref="F7:F8" si="0">C7*E7</f>
        <v>0</v>
      </c>
      <c r="G7" s="3">
        <f t="shared" ref="G7:G8" si="1">F7*0.23</f>
        <v>0</v>
      </c>
      <c r="H7" s="13">
        <f t="shared" ref="H7:H8" si="2">F7+G7</f>
        <v>0</v>
      </c>
    </row>
    <row r="8" spans="1:9" ht="33" customHeight="1" x14ac:dyDescent="0.25">
      <c r="A8" s="7" t="s">
        <v>6</v>
      </c>
      <c r="B8" s="10" t="s">
        <v>7</v>
      </c>
      <c r="C8" s="4">
        <v>5</v>
      </c>
      <c r="D8" s="4" t="s">
        <v>9</v>
      </c>
      <c r="E8" s="5"/>
      <c r="F8" s="5">
        <f t="shared" si="0"/>
        <v>0</v>
      </c>
      <c r="G8" s="5">
        <f t="shared" si="1"/>
        <v>0</v>
      </c>
      <c r="H8" s="14">
        <f t="shared" si="2"/>
        <v>0</v>
      </c>
    </row>
    <row r="9" spans="1:9" ht="33" customHeight="1" thickBot="1" x14ac:dyDescent="0.3">
      <c r="A9" s="37" t="s">
        <v>24</v>
      </c>
      <c r="B9" s="38" t="s">
        <v>11</v>
      </c>
      <c r="C9" s="39">
        <v>12</v>
      </c>
      <c r="D9" s="39" t="s">
        <v>10</v>
      </c>
      <c r="E9" s="40"/>
      <c r="F9" s="40">
        <f>C9*E9</f>
        <v>0</v>
      </c>
      <c r="G9" s="40">
        <f>F9*0.23</f>
        <v>0</v>
      </c>
      <c r="H9" s="41">
        <f>F9+G9</f>
        <v>0</v>
      </c>
    </row>
    <row r="10" spans="1:9" ht="31.5" customHeight="1" x14ac:dyDescent="0.25">
      <c r="A10" s="25" t="s">
        <v>25</v>
      </c>
      <c r="B10" s="26" t="s">
        <v>26</v>
      </c>
      <c r="C10" s="27">
        <v>4</v>
      </c>
      <c r="D10" s="27" t="s">
        <v>15</v>
      </c>
      <c r="E10" s="34"/>
      <c r="F10" s="3">
        <f>C10*E10</f>
        <v>0</v>
      </c>
      <c r="G10" s="3">
        <f>F10*0.23</f>
        <v>0</v>
      </c>
      <c r="H10" s="13">
        <f>F10+G10</f>
        <v>0</v>
      </c>
    </row>
    <row r="11" spans="1:9" ht="31.5" customHeight="1" x14ac:dyDescent="0.25">
      <c r="A11" s="7" t="s">
        <v>28</v>
      </c>
      <c r="B11" s="30" t="s">
        <v>29</v>
      </c>
      <c r="C11" s="35">
        <v>2</v>
      </c>
      <c r="D11" s="35" t="s">
        <v>9</v>
      </c>
      <c r="E11" s="5"/>
      <c r="F11" s="5">
        <f>C11*E11</f>
        <v>0</v>
      </c>
      <c r="G11" s="5">
        <f>F11*0.23</f>
        <v>0</v>
      </c>
      <c r="H11" s="14">
        <f>F11+G11</f>
        <v>0</v>
      </c>
    </row>
    <row r="12" spans="1:9" ht="28.5" customHeight="1" thickBot="1" x14ac:dyDescent="0.3">
      <c r="A12" s="29" t="s">
        <v>30</v>
      </c>
      <c r="B12" s="31" t="s">
        <v>31</v>
      </c>
      <c r="C12" s="36">
        <v>8</v>
      </c>
      <c r="D12" s="36" t="s">
        <v>10</v>
      </c>
      <c r="E12" s="28"/>
      <c r="F12" s="32">
        <f t="shared" ref="F12" si="3">C12*E12</f>
        <v>0</v>
      </c>
      <c r="G12" s="32">
        <f t="shared" ref="G12" si="4">F12*0.23</f>
        <v>0</v>
      </c>
      <c r="H12" s="33">
        <f t="shared" ref="H12" si="5">F12+G12</f>
        <v>0</v>
      </c>
    </row>
    <row r="13" spans="1:9" ht="25.5" customHeight="1" thickBot="1" x14ac:dyDescent="0.3">
      <c r="E13" s="42" t="s">
        <v>22</v>
      </c>
      <c r="F13" s="43">
        <f>SUM(F7:F12)</f>
        <v>0</v>
      </c>
      <c r="G13" s="43">
        <f t="shared" ref="G13:H13" si="6">SUM(G7:G12)</f>
        <v>0</v>
      </c>
      <c r="H13" s="44">
        <f t="shared" si="6"/>
        <v>0</v>
      </c>
    </row>
    <row r="14" spans="1:9" x14ac:dyDescent="0.25">
      <c r="B14" s="23"/>
      <c r="C14" s="23"/>
      <c r="D14" s="23"/>
      <c r="E14" s="23"/>
      <c r="F14" s="23"/>
      <c r="G14" s="23"/>
      <c r="H14" s="23"/>
    </row>
    <row r="15" spans="1:9" x14ac:dyDescent="0.25">
      <c r="B15" s="24"/>
      <c r="C15" s="23"/>
      <c r="D15" s="23"/>
      <c r="E15" s="23"/>
      <c r="F15" s="23"/>
      <c r="G15" s="23"/>
      <c r="H15" s="23"/>
    </row>
    <row r="16" spans="1:9" x14ac:dyDescent="0.25">
      <c r="B16" s="1" t="s">
        <v>0</v>
      </c>
      <c r="F16" t="s">
        <v>23</v>
      </c>
    </row>
    <row r="17" spans="1:8" x14ac:dyDescent="0.25">
      <c r="B17" s="1" t="s">
        <v>1</v>
      </c>
      <c r="F17" t="s">
        <v>2</v>
      </c>
    </row>
    <row r="21" spans="1:8" x14ac:dyDescent="0.25">
      <c r="E21" s="21"/>
      <c r="F21" s="21"/>
    </row>
    <row r="22" spans="1:8" x14ac:dyDescent="0.25">
      <c r="E22" s="20"/>
    </row>
    <row r="23" spans="1:8" x14ac:dyDescent="0.25">
      <c r="E23" s="20"/>
    </row>
    <row r="24" spans="1:8" s="8" customFormat="1" x14ac:dyDescent="0.25">
      <c r="A24"/>
      <c r="B24"/>
      <c r="C24"/>
      <c r="D24"/>
      <c r="E24" s="20"/>
      <c r="F24" s="20"/>
      <c r="G24" s="20"/>
      <c r="H24"/>
    </row>
  </sheetData>
  <mergeCells count="3">
    <mergeCell ref="A2:H2"/>
    <mergeCell ref="A3:H3"/>
    <mergeCell ref="A4:H4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PRZYBIERNÓW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Kaliś Jacek</dc:creator>
  <cp:lastModifiedBy>Miziorko Anna</cp:lastModifiedBy>
  <cp:lastPrinted>2023-02-10T17:23:03Z</cp:lastPrinted>
  <dcterms:created xsi:type="dcterms:W3CDTF">2019-03-19T05:19:39Z</dcterms:created>
  <dcterms:modified xsi:type="dcterms:W3CDTF">2026-08-03T07:44:04Z</dcterms:modified>
</cp:coreProperties>
</file>